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0" windowWidth="20730" windowHeight="11760"/>
  </bookViews>
  <sheets>
    <sheet name="08b" sheetId="1" r:id="rId1"/>
  </sheets>
  <calcPr calcId="144525"/>
</workbook>
</file>

<file path=xl/calcChain.xml><?xml version="1.0" encoding="utf-8"?>
<calcChain xmlns="http://schemas.openxmlformats.org/spreadsheetml/2006/main">
  <c r="H8" i="1" l="1"/>
  <c r="G8" i="1"/>
  <c r="F8" i="1"/>
  <c r="F7" i="1"/>
  <c r="E8" i="1"/>
  <c r="H17" i="1" l="1"/>
  <c r="G17" i="1"/>
  <c r="F17" i="1"/>
  <c r="E17" i="1"/>
  <c r="D19" i="1"/>
  <c r="D20" i="1"/>
  <c r="D10" i="1"/>
  <c r="D11" i="1"/>
  <c r="D12" i="1"/>
  <c r="D13" i="1"/>
  <c r="D14" i="1"/>
  <c r="D15" i="1"/>
  <c r="D16" i="1"/>
  <c r="D9" i="1"/>
  <c r="D8" i="1" l="1"/>
  <c r="E7" i="1" l="1"/>
  <c r="G7" i="1"/>
  <c r="D18" i="1"/>
  <c r="D7" i="1" l="1"/>
  <c r="H7" i="1"/>
  <c r="D17" i="1"/>
</calcChain>
</file>

<file path=xl/sharedStrings.xml><?xml version="1.0" encoding="utf-8"?>
<sst xmlns="http://schemas.openxmlformats.org/spreadsheetml/2006/main" count="35" uniqueCount="32">
  <si>
    <t>Tổng số</t>
  </si>
  <si>
    <t>Chia ra</t>
  </si>
  <si>
    <t>Nộp thuế</t>
  </si>
  <si>
    <t>Trong đó: Số luật sư nước ngoài làm việc tại tổ chức</t>
  </si>
  <si>
    <t>Số việc tố tụng</t>
  </si>
  <si>
    <t>Số việc tư vấn pháp luật và dịch vụ pháp lý khác</t>
  </si>
  <si>
    <t>Số việc trợ giúp 
pháp lý</t>
  </si>
  <si>
    <t>A</t>
  </si>
  <si>
    <t>I. Văn phòng Luật sư</t>
  </si>
  <si>
    <t>II. Công ty Luật</t>
  </si>
  <si>
    <r>
      <t xml:space="preserve">Biểu số: 08b/BTP/BTTP/LSTN
</t>
    </r>
    <r>
      <rPr>
        <sz val="12"/>
        <rFont val="Times New Roman"/>
        <family val="1"/>
      </rPr>
      <t xml:space="preserve">Ban hành theo Thông tư số 03/2019/TT-BTP ngày 20/3/2019
</t>
    </r>
    <r>
      <rPr>
        <b/>
        <sz val="12"/>
        <rFont val="Times New Roman"/>
        <family val="1"/>
      </rPr>
      <t xml:space="preserve">Ngày nhận báo cáo (BC): 
</t>
    </r>
    <r>
      <rPr>
        <sz val="12"/>
        <rFont val="Times New Roman"/>
        <family val="1"/>
      </rPr>
      <t>BC 6 tháng: ngày 25 tháng 6 hàng năm
BC năm: Ngày 28 tháng 11 hàng năm
BC năm chính thức: Ngày 20 tháng 02 năm sau</t>
    </r>
  </si>
  <si>
    <r>
      <t xml:space="preserve">Số luật sư hành nghề tại tổ chức
</t>
    </r>
    <r>
      <rPr>
        <i/>
        <sz val="12"/>
        <rFont val="Times New Roman"/>
        <family val="1"/>
      </rPr>
      <t>(người)</t>
    </r>
  </si>
  <si>
    <r>
      <t xml:space="preserve">Số việc thực hiện xong
</t>
    </r>
    <r>
      <rPr>
        <i/>
        <sz val="12"/>
        <rFont val="Times New Roman"/>
        <family val="1"/>
      </rPr>
      <t>(việc)</t>
    </r>
  </si>
  <si>
    <r>
      <t xml:space="preserve">Doanh thu
</t>
    </r>
    <r>
      <rPr>
        <i/>
        <sz val="12"/>
        <rFont val="Times New Roman"/>
        <family val="1"/>
      </rPr>
      <t>(đồng)</t>
    </r>
  </si>
  <si>
    <t>1. Văn phòng luật sư Tiên Thanh</t>
  </si>
  <si>
    <t>2. Văn phòng Luật sư Trần Độ</t>
  </si>
  <si>
    <t>3. Văn phòng Luật sư Ngọc Mẫn</t>
  </si>
  <si>
    <t>4. Văn phòng Luật sư Phan Hùng</t>
  </si>
  <si>
    <t>5. Văn phòng Luật sư Thy HG</t>
  </si>
  <si>
    <t>1. Công ty luật TNHH MTV Bình An - Chi nhánh Hậu Giang</t>
  </si>
  <si>
    <t>2. Công ty luật TNHH Stra River International - Chi nhánh Hậu Giang</t>
  </si>
  <si>
    <t xml:space="preserve">
Người lập biểu
Trần Thị Mỹ Ngọc</t>
  </si>
  <si>
    <r>
      <rPr>
        <b/>
        <sz val="14"/>
        <color rgb="FF000000"/>
        <rFont val="Times New Roman"/>
        <family val="1"/>
      </rPr>
      <t xml:space="preserve">
Người kiểm tra</t>
    </r>
    <r>
      <rPr>
        <sz val="14"/>
        <color rgb="FF000000"/>
        <rFont val="Times New Roman"/>
        <family val="1"/>
      </rPr>
      <t xml:space="preserve">
</t>
    </r>
    <r>
      <rPr>
        <b/>
        <sz val="14"/>
        <color rgb="FF000000"/>
        <rFont val="Times New Roman"/>
        <family val="1"/>
      </rPr>
      <t>Nguyễn Thu Hường</t>
    </r>
    <r>
      <rPr>
        <sz val="14"/>
        <color rgb="FF000000"/>
        <rFont val="Times New Roman"/>
        <family val="1"/>
      </rPr>
      <t xml:space="preserve">
Trưởng phòng Phòng HC&amp;BTTP</t>
    </r>
  </si>
  <si>
    <r>
      <t xml:space="preserve">TÌNH HÌNH TỔ CHỨC VÀ HOẠT ĐỘNG CỦA TỔ CHỨC HÀNH NGHỀ LUẬT SƯ 
TRÊN ĐỊA BÀN TỈNH
</t>
    </r>
    <r>
      <rPr>
        <sz val="12"/>
        <rFont val="Times New Roman"/>
        <family val="1"/>
      </rPr>
      <t>(6 tháng, năm)
Kỳ báo cáo: Kỳ báo cáo 6 tháng
(Từ ngày 01 tháng 01 năm 2021
đến ngày 31 tháng 5 năm 2021)</t>
    </r>
  </si>
  <si>
    <r>
      <t xml:space="preserve">Đơn vị báo cáo:
</t>
    </r>
    <r>
      <rPr>
        <sz val="12"/>
        <rFont val="Times New Roman"/>
        <family val="1"/>
      </rPr>
      <t>Sở Tư pháp Tỉnh Hậu Giang</t>
    </r>
    <r>
      <rPr>
        <b/>
        <sz val="12"/>
        <rFont val="Times New Roman"/>
        <family val="1"/>
      </rPr>
      <t xml:space="preserve">
Đơn vị nhận báo cáo:
</t>
    </r>
    <r>
      <rPr>
        <sz val="12"/>
        <rFont val="Times New Roman"/>
        <family val="1"/>
      </rPr>
      <t>Bộ Tư pháp (Cục Kế hoạch - Tài chính)</t>
    </r>
  </si>
  <si>
    <t>Cột (1), (2), (8) không báo cáo trong kỳ báo cáo 6 tháng.</t>
  </si>
  <si>
    <r>
      <rPr>
        <i/>
        <sz val="14"/>
        <color rgb="FF000000"/>
        <rFont val="Times New Roman"/>
        <family val="1"/>
      </rPr>
      <t>Hậu Giang, ngày     tháng 6 năm 2021</t>
    </r>
    <r>
      <rPr>
        <sz val="14"/>
        <color rgb="FF000000"/>
        <rFont val="Times New Roman"/>
        <family val="1"/>
      </rPr>
      <t xml:space="preserve">
</t>
    </r>
    <r>
      <rPr>
        <b/>
        <sz val="14"/>
        <color rgb="FF000000"/>
        <rFont val="Times New Roman"/>
        <family val="1"/>
      </rPr>
      <t>KT. GIÁM ĐỐC
PHÓ GIÁM ĐỐC
Trần Phượng Quyên</t>
    </r>
  </si>
  <si>
    <t>6. Văn phòng Luật sư Công Phước</t>
  </si>
  <si>
    <t>7. Văn phòng Luật sư Nguyễn Tiến Chinh</t>
  </si>
  <si>
    <t>8. Văn phòng Luật sư Trần Thanh Phong</t>
  </si>
  <si>
    <t>3. Công ty Luật TNHH Hai thành viên DelTa Chi nhánh Hậu Giang</t>
  </si>
  <si>
    <t xml:space="preserve"> + Số liệu trong báo cáo này được tổng hợp từ báo cáo của 11/11 số tổ chức hành nghề luật sư đăng ký hoạt động tại Sở Tư pháp, trong đó có 02 tổ chức không phát sinh số liệu trong kỳ báo cáo (không có khách hàng).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</si>
</sst>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
  </numFmts>
  <fonts count="14" x14ac:knownFonts="1">
    <font>
      <sz val="11"/>
      <color theme="1"/>
      <name val="Calibri"/>
      <family val="2"/>
      <scheme val="minor"/>
    </font>
    <font>
      <b/>
      <sz val="12"/>
      <name val="Times New Roman"/>
      <family val="1"/>
    </font>
    <font>
      <sz val="12"/>
      <name val="Times New Roman"/>
      <family val="1"/>
    </font>
    <font>
      <sz val="12"/>
      <color theme="1"/>
      <name val="Times New Roman"/>
      <family val="1"/>
    </font>
    <font>
      <i/>
      <sz val="12"/>
      <name val="Times New Roman"/>
      <family val="1"/>
    </font>
    <font>
      <b/>
      <i/>
      <sz val="12"/>
      <name val="Times New Roman"/>
      <family val="1"/>
    </font>
    <font>
      <sz val="12"/>
      <color indexed="8"/>
      <name val="Times New Roman"/>
    </font>
    <font>
      <sz val="12"/>
      <color indexed="8"/>
      <name val="Times New Roman"/>
    </font>
    <font>
      <b/>
      <sz val="14"/>
      <color rgb="FF000000"/>
      <name val="Times New Roman"/>
      <family val="1"/>
    </font>
    <font>
      <sz val="14"/>
      <color rgb="FF000000"/>
      <name val="Times New Roman"/>
      <family val="1"/>
    </font>
    <font>
      <i/>
      <sz val="14"/>
      <color rgb="FF000000"/>
      <name val="Times New Roman"/>
      <family val="1"/>
    </font>
    <font>
      <i/>
      <sz val="14"/>
      <name val="Times New Roman"/>
      <family val="1"/>
    </font>
    <font>
      <i/>
      <sz val="11"/>
      <name val="Times New Roman"/>
      <family val="1"/>
    </font>
    <font>
      <sz val="12"/>
      <color indexed="8"/>
      <name val="Times New Roman"/>
      <family val="1"/>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6">
    <xf numFmtId="0" fontId="0" fillId="0" borderId="0" xfId="0"/>
    <xf numFmtId="0" fontId="3" fillId="0" borderId="0" xfId="0" applyFont="1"/>
    <xf numFmtId="0" fontId="2" fillId="0" borderId="0" xfId="0" applyFont="1" applyAlignment="1">
      <alignment vertical="center" wrapText="1"/>
    </xf>
    <xf numFmtId="3" fontId="6" fillId="0" borderId="1" xfId="0" applyNumberFormat="1" applyFont="1" applyBorder="1" applyAlignment="1">
      <alignment vertical="center" wrapText="1"/>
    </xf>
    <xf numFmtId="3" fontId="6" fillId="0" borderId="1" xfId="0" applyNumberFormat="1" applyFont="1" applyBorder="1" applyAlignment="1">
      <alignment horizontal="center" vertical="center" wrapText="1"/>
    </xf>
    <xf numFmtId="3" fontId="7" fillId="0" borderId="1" xfId="0" applyNumberFormat="1" applyFont="1" applyBorder="1" applyAlignment="1">
      <alignment horizontal="center" vertical="center" wrapText="1"/>
    </xf>
    <xf numFmtId="3" fontId="6" fillId="0" borderId="0" xfId="0" applyNumberFormat="1" applyFont="1" applyBorder="1" applyAlignment="1">
      <alignment wrapText="1"/>
    </xf>
    <xf numFmtId="0" fontId="4" fillId="0" borderId="0" xfId="0" applyFont="1" applyBorder="1" applyAlignment="1">
      <alignment horizontal="left" vertical="center" wrapText="1"/>
    </xf>
    <xf numFmtId="0" fontId="4" fillId="0" borderId="0" xfId="0" applyFont="1" applyBorder="1" applyAlignment="1">
      <alignment horizontal="center" vertical="center" wrapText="1"/>
    </xf>
    <xf numFmtId="0" fontId="4" fillId="0" borderId="0" xfId="0" applyFont="1" applyBorder="1" applyAlignment="1">
      <alignment vertical="center" wrapText="1"/>
    </xf>
    <xf numFmtId="0" fontId="1" fillId="0" borderId="0" xfId="0" applyFont="1" applyBorder="1" applyAlignment="1">
      <alignment vertical="top" wrapText="1"/>
    </xf>
    <xf numFmtId="0" fontId="2" fillId="0" borderId="0" xfId="0" applyFont="1" applyBorder="1" applyAlignment="1"/>
    <xf numFmtId="0" fontId="2" fillId="0" borderId="0" xfId="0" applyFont="1" applyBorder="1" applyAlignment="1">
      <alignment horizontal="center" vertical="top"/>
    </xf>
    <xf numFmtId="0" fontId="4" fillId="0" borderId="0" xfId="0" applyFont="1" applyBorder="1" applyAlignment="1">
      <alignment horizontal="center"/>
    </xf>
    <xf numFmtId="0" fontId="3" fillId="0" borderId="0" xfId="0" applyFont="1" applyBorder="1"/>
    <xf numFmtId="0" fontId="9" fillId="0" borderId="0" xfId="0" applyFont="1" applyAlignment="1">
      <alignment vertical="top" wrapText="1"/>
    </xf>
    <xf numFmtId="0" fontId="8" fillId="0" borderId="0" xfId="0" applyFont="1" applyAlignment="1">
      <alignment horizontal="center" vertical="top" wrapText="1"/>
    </xf>
    <xf numFmtId="0" fontId="2" fillId="0" borderId="1" xfId="0" applyFont="1" applyBorder="1" applyAlignment="1">
      <alignment horizontal="center" vertical="center" wrapText="1"/>
    </xf>
    <xf numFmtId="164" fontId="2" fillId="0" borderId="1" xfId="0" applyNumberFormat="1" applyFont="1" applyBorder="1" applyAlignment="1">
      <alignment horizontal="center" vertical="center"/>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3" fillId="0" borderId="1" xfId="0" applyFont="1" applyBorder="1"/>
    <xf numFmtId="0" fontId="3" fillId="0" borderId="1" xfId="0" applyFont="1" applyBorder="1" applyAlignment="1">
      <alignment horizontal="center" vertical="center"/>
    </xf>
    <xf numFmtId="3" fontId="2" fillId="0" borderId="1" xfId="0" applyNumberFormat="1" applyFont="1" applyBorder="1" applyAlignment="1">
      <alignment vertical="center" wrapText="1"/>
    </xf>
    <xf numFmtId="0" fontId="3" fillId="0" borderId="1" xfId="0" applyFont="1" applyBorder="1" applyAlignment="1">
      <alignment vertical="center" wrapText="1"/>
    </xf>
    <xf numFmtId="3" fontId="13" fillId="0" borderId="1" xfId="0" applyNumberFormat="1" applyFont="1" applyBorder="1" applyAlignment="1">
      <alignment vertical="center" wrapText="1"/>
    </xf>
    <xf numFmtId="3" fontId="6" fillId="2" borderId="1" xfId="0" applyNumberFormat="1" applyFont="1" applyFill="1" applyBorder="1" applyAlignment="1">
      <alignment horizontal="center" vertical="center" wrapText="1"/>
    </xf>
    <xf numFmtId="3" fontId="7" fillId="2" borderId="1" xfId="0" applyNumberFormat="1" applyFont="1" applyFill="1" applyBorder="1" applyAlignment="1">
      <alignment horizontal="center" vertical="center" wrapText="1"/>
    </xf>
    <xf numFmtId="0" fontId="12" fillId="0" borderId="0" xfId="0" applyFont="1" applyAlignment="1">
      <alignment horizontal="left" vertical="center"/>
    </xf>
    <xf numFmtId="0" fontId="1" fillId="0" borderId="0" xfId="0" applyFont="1" applyAlignment="1">
      <alignment horizontal="left" vertical="top" wrapText="1"/>
    </xf>
    <xf numFmtId="0" fontId="3" fillId="0" borderId="0" xfId="0" applyFont="1" applyAlignment="1"/>
    <xf numFmtId="0" fontId="1" fillId="0" borderId="0" xfId="0" applyFont="1" applyAlignment="1">
      <alignment horizontal="center" vertical="top" wrapText="1"/>
    </xf>
    <xf numFmtId="0" fontId="2" fillId="0" borderId="1" xfId="0" applyFont="1" applyBorder="1" applyAlignment="1">
      <alignment horizontal="center" vertical="center" wrapText="1"/>
    </xf>
    <xf numFmtId="0" fontId="2" fillId="0" borderId="1" xfId="0" applyFont="1" applyBorder="1"/>
    <xf numFmtId="0" fontId="1" fillId="0" borderId="1" xfId="0" applyFont="1" applyBorder="1" applyAlignment="1">
      <alignment horizontal="center" vertical="center" wrapText="1"/>
    </xf>
    <xf numFmtId="0" fontId="2" fillId="0" borderId="1" xfId="0" applyFont="1" applyBorder="1" applyAlignment="1">
      <alignment horizontal="center" vertical="center"/>
    </xf>
    <xf numFmtId="0" fontId="4" fillId="0" borderId="0" xfId="0" applyFont="1" applyBorder="1" applyAlignment="1">
      <alignment horizontal="center"/>
    </xf>
    <xf numFmtId="0" fontId="9" fillId="0" borderId="0" xfId="0" applyFont="1" applyAlignment="1">
      <alignment horizontal="center" vertical="top" wrapText="1"/>
    </xf>
    <xf numFmtId="0" fontId="2" fillId="0" borderId="0" xfId="0" applyFont="1" applyBorder="1" applyAlignment="1">
      <alignment horizontal="center" vertical="top" wrapText="1"/>
    </xf>
    <xf numFmtId="0" fontId="3" fillId="0" borderId="0" xfId="0" applyFont="1" applyBorder="1" applyAlignment="1"/>
    <xf numFmtId="0" fontId="4" fillId="0" borderId="0" xfId="0" quotePrefix="1" applyFont="1" applyBorder="1" applyAlignment="1">
      <alignment horizontal="left" vertical="center" wrapText="1"/>
    </xf>
    <xf numFmtId="0" fontId="3" fillId="0" borderId="0" xfId="0" applyFont="1" applyBorder="1" applyAlignment="1">
      <alignment horizontal="left" vertical="top" wrapText="1"/>
    </xf>
    <xf numFmtId="0" fontId="11" fillId="0" borderId="0" xfId="0" applyFont="1" applyAlignment="1">
      <alignment horizontal="justify" vertical="center" wrapText="1"/>
    </xf>
    <xf numFmtId="0" fontId="1" fillId="0" borderId="0" xfId="0" applyFont="1" applyBorder="1" applyAlignment="1">
      <alignment horizontal="center" vertical="top"/>
    </xf>
    <xf numFmtId="0" fontId="3" fillId="0" borderId="0" xfId="0" applyFont="1" applyBorder="1" applyAlignment="1">
      <alignment horizontal="center" vertical="top"/>
    </xf>
    <xf numFmtId="0" fontId="1" fillId="0" borderId="0" xfId="0" applyFont="1" applyBorder="1" applyAlignment="1">
      <alignment horizontal="center" vertical="top"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6"/>
  <sheetViews>
    <sheetView tabSelected="1" topLeftCell="A13" zoomScaleSheetLayoutView="100" workbookViewId="0">
      <selection activeCell="A22" sqref="A22:I22"/>
    </sheetView>
  </sheetViews>
  <sheetFormatPr defaultColWidth="8.85546875" defaultRowHeight="15.75" x14ac:dyDescent="0.25"/>
  <cols>
    <col min="1" max="1" width="35.7109375" style="1" customWidth="1" collapsed="1"/>
    <col min="2" max="2" width="6.28515625" style="1" customWidth="1" collapsed="1"/>
    <col min="3" max="3" width="16.7109375" style="1" customWidth="1" collapsed="1"/>
    <col min="4" max="4" width="6.28515625" style="1" customWidth="1" collapsed="1"/>
    <col min="5" max="5" width="14.85546875" style="1" customWidth="1" collapsed="1"/>
    <col min="6" max="6" width="15.28515625" style="1" customWidth="1" collapsed="1"/>
    <col min="7" max="7" width="12.85546875" style="1" customWidth="1" collapsed="1"/>
    <col min="8" max="8" width="16.42578125" style="1" customWidth="1" collapsed="1"/>
    <col min="9" max="9" width="14.5703125" style="1" customWidth="1" collapsed="1"/>
    <col min="10" max="10" width="8.85546875" style="1" collapsed="1"/>
    <col min="11" max="11" width="8.85546875" style="1"/>
    <col min="12" max="16384" width="8.85546875" style="1" collapsed="1"/>
  </cols>
  <sheetData>
    <row r="1" spans="1:9" ht="117" customHeight="1" x14ac:dyDescent="0.25">
      <c r="A1" s="29" t="s">
        <v>10</v>
      </c>
      <c r="B1" s="30"/>
      <c r="C1" s="31" t="s">
        <v>23</v>
      </c>
      <c r="D1" s="30"/>
      <c r="E1" s="30"/>
      <c r="F1" s="30"/>
      <c r="G1" s="29" t="s">
        <v>24</v>
      </c>
      <c r="H1" s="30"/>
      <c r="I1" s="30"/>
    </row>
    <row r="2" spans="1:9" x14ac:dyDescent="0.25">
      <c r="A2" s="2"/>
      <c r="B2" s="2"/>
      <c r="C2" s="2"/>
      <c r="D2" s="2"/>
      <c r="E2" s="2"/>
      <c r="F2" s="2"/>
      <c r="G2" s="2"/>
      <c r="H2" s="2"/>
      <c r="I2" s="2"/>
    </row>
    <row r="3" spans="1:9" ht="39.950000000000003" customHeight="1" x14ac:dyDescent="0.25">
      <c r="A3" s="32"/>
      <c r="B3" s="34" t="s">
        <v>11</v>
      </c>
      <c r="C3" s="33"/>
      <c r="D3" s="34" t="s">
        <v>12</v>
      </c>
      <c r="E3" s="33"/>
      <c r="F3" s="33"/>
      <c r="G3" s="33"/>
      <c r="H3" s="34" t="s">
        <v>13</v>
      </c>
      <c r="I3" s="33"/>
    </row>
    <row r="4" spans="1:9" ht="21" customHeight="1" x14ac:dyDescent="0.25">
      <c r="A4" s="33"/>
      <c r="B4" s="33"/>
      <c r="C4" s="33"/>
      <c r="D4" s="32" t="s">
        <v>0</v>
      </c>
      <c r="E4" s="32" t="s">
        <v>1</v>
      </c>
      <c r="F4" s="33"/>
      <c r="G4" s="33"/>
      <c r="H4" s="35" t="s">
        <v>0</v>
      </c>
      <c r="I4" s="32" t="s">
        <v>2</v>
      </c>
    </row>
    <row r="5" spans="1:9" ht="60" customHeight="1" x14ac:dyDescent="0.25">
      <c r="A5" s="33"/>
      <c r="B5" s="17" t="s">
        <v>0</v>
      </c>
      <c r="C5" s="17" t="s">
        <v>3</v>
      </c>
      <c r="D5" s="33"/>
      <c r="E5" s="17" t="s">
        <v>4</v>
      </c>
      <c r="F5" s="17" t="s">
        <v>5</v>
      </c>
      <c r="G5" s="17" t="s">
        <v>6</v>
      </c>
      <c r="H5" s="33"/>
      <c r="I5" s="33"/>
    </row>
    <row r="6" spans="1:9" ht="18" customHeight="1" x14ac:dyDescent="0.25">
      <c r="A6" s="17" t="s">
        <v>7</v>
      </c>
      <c r="B6" s="18">
        <v>1</v>
      </c>
      <c r="C6" s="18">
        <v>2</v>
      </c>
      <c r="D6" s="18">
        <v>3</v>
      </c>
      <c r="E6" s="18">
        <v>4</v>
      </c>
      <c r="F6" s="18">
        <v>5</v>
      </c>
      <c r="G6" s="18">
        <v>6</v>
      </c>
      <c r="H6" s="18">
        <v>7</v>
      </c>
      <c r="I6" s="18">
        <v>8</v>
      </c>
    </row>
    <row r="7" spans="1:9" ht="30" customHeight="1" x14ac:dyDescent="0.25">
      <c r="A7" s="19" t="s">
        <v>0</v>
      </c>
      <c r="B7" s="4"/>
      <c r="C7" s="4"/>
      <c r="D7" s="26">
        <f t="shared" ref="D7:D20" si="0">SUM(E7,F7,G7)</f>
        <v>166</v>
      </c>
      <c r="E7" s="26">
        <f>SUM(E8, E17)</f>
        <v>39</v>
      </c>
      <c r="F7" s="26">
        <f>SUM(F8,F17)</f>
        <v>86</v>
      </c>
      <c r="G7" s="26">
        <f>SUM(G8,G17)</f>
        <v>41</v>
      </c>
      <c r="H7" s="27">
        <f>SUM(H8,H17)</f>
        <v>173000000</v>
      </c>
      <c r="I7" s="5"/>
    </row>
    <row r="8" spans="1:9" ht="30" customHeight="1" x14ac:dyDescent="0.25">
      <c r="A8" s="20" t="s">
        <v>8</v>
      </c>
      <c r="B8" s="4"/>
      <c r="C8" s="4"/>
      <c r="D8" s="26">
        <f>SUM(D9:D16)</f>
        <v>155</v>
      </c>
      <c r="E8" s="26">
        <f>SUM(E9:E16)</f>
        <v>36</v>
      </c>
      <c r="F8" s="26">
        <f>SUM(F9:F16)</f>
        <v>78</v>
      </c>
      <c r="G8" s="26">
        <f>SUM(G9:G16)</f>
        <v>41</v>
      </c>
      <c r="H8" s="26">
        <f>SUM(H9:H16)</f>
        <v>159500000</v>
      </c>
      <c r="I8" s="4"/>
    </row>
    <row r="9" spans="1:9" ht="30" customHeight="1" x14ac:dyDescent="0.25">
      <c r="A9" s="23" t="s">
        <v>14</v>
      </c>
      <c r="B9" s="4"/>
      <c r="C9" s="4"/>
      <c r="D9" s="26">
        <f t="shared" si="0"/>
        <v>12</v>
      </c>
      <c r="E9" s="4">
        <v>2</v>
      </c>
      <c r="F9" s="4">
        <v>5</v>
      </c>
      <c r="G9" s="4">
        <v>5</v>
      </c>
      <c r="H9" s="5">
        <v>10000000</v>
      </c>
      <c r="I9" s="5"/>
    </row>
    <row r="10" spans="1:9" ht="30" customHeight="1" x14ac:dyDescent="0.25">
      <c r="A10" s="23" t="s">
        <v>15</v>
      </c>
      <c r="B10" s="4"/>
      <c r="C10" s="4"/>
      <c r="D10" s="26">
        <f t="shared" si="0"/>
        <v>30</v>
      </c>
      <c r="E10" s="4">
        <v>4</v>
      </c>
      <c r="F10" s="4">
        <v>1</v>
      </c>
      <c r="G10" s="4">
        <v>25</v>
      </c>
      <c r="H10" s="5">
        <v>40000000</v>
      </c>
      <c r="I10" s="5"/>
    </row>
    <row r="11" spans="1:9" ht="30" customHeight="1" x14ac:dyDescent="0.25">
      <c r="A11" s="3" t="s">
        <v>16</v>
      </c>
      <c r="B11" s="4"/>
      <c r="C11" s="4"/>
      <c r="D11" s="26">
        <f t="shared" si="0"/>
        <v>0</v>
      </c>
      <c r="E11" s="4">
        <v>0</v>
      </c>
      <c r="F11" s="4">
        <v>0</v>
      </c>
      <c r="G11" s="4">
        <v>0</v>
      </c>
      <c r="H11" s="5">
        <v>0</v>
      </c>
      <c r="I11" s="5"/>
    </row>
    <row r="12" spans="1:9" ht="26.25" customHeight="1" x14ac:dyDescent="0.25">
      <c r="A12" s="3" t="s">
        <v>17</v>
      </c>
      <c r="B12" s="4"/>
      <c r="C12" s="4"/>
      <c r="D12" s="26">
        <f t="shared" si="0"/>
        <v>14</v>
      </c>
      <c r="E12" s="4">
        <v>2</v>
      </c>
      <c r="F12" s="4">
        <v>4</v>
      </c>
      <c r="G12" s="4">
        <v>8</v>
      </c>
      <c r="H12" s="5">
        <v>12000000</v>
      </c>
      <c r="I12" s="5"/>
    </row>
    <row r="13" spans="1:9" ht="24" customHeight="1" x14ac:dyDescent="0.25">
      <c r="A13" s="3" t="s">
        <v>18</v>
      </c>
      <c r="B13" s="4"/>
      <c r="C13" s="4"/>
      <c r="D13" s="26">
        <f t="shared" si="0"/>
        <v>77</v>
      </c>
      <c r="E13" s="4">
        <v>22</v>
      </c>
      <c r="F13" s="4">
        <v>55</v>
      </c>
      <c r="G13" s="4">
        <v>0</v>
      </c>
      <c r="H13" s="5">
        <v>67500000</v>
      </c>
      <c r="I13" s="5"/>
    </row>
    <row r="14" spans="1:9" ht="24.75" customHeight="1" x14ac:dyDescent="0.25">
      <c r="A14" s="25" t="s">
        <v>27</v>
      </c>
      <c r="B14" s="4"/>
      <c r="C14" s="4"/>
      <c r="D14" s="26">
        <f t="shared" si="0"/>
        <v>3</v>
      </c>
      <c r="E14" s="4">
        <v>1</v>
      </c>
      <c r="F14" s="4">
        <v>2</v>
      </c>
      <c r="G14" s="4">
        <v>0</v>
      </c>
      <c r="H14" s="5">
        <v>0</v>
      </c>
      <c r="I14" s="5"/>
    </row>
    <row r="15" spans="1:9" ht="35.25" customHeight="1" x14ac:dyDescent="0.25">
      <c r="A15" s="23" t="s">
        <v>28</v>
      </c>
      <c r="B15" s="4"/>
      <c r="C15" s="4"/>
      <c r="D15" s="26">
        <f t="shared" si="0"/>
        <v>14</v>
      </c>
      <c r="E15" s="4">
        <v>4</v>
      </c>
      <c r="F15" s="4">
        <v>7</v>
      </c>
      <c r="G15" s="4">
        <v>3</v>
      </c>
      <c r="H15" s="5">
        <v>25000000</v>
      </c>
      <c r="I15" s="5"/>
    </row>
    <row r="16" spans="1:9" ht="33.75" customHeight="1" x14ac:dyDescent="0.25">
      <c r="A16" s="23" t="s">
        <v>29</v>
      </c>
      <c r="B16" s="4"/>
      <c r="C16" s="4"/>
      <c r="D16" s="26">
        <f t="shared" si="0"/>
        <v>5</v>
      </c>
      <c r="E16" s="4">
        <v>1</v>
      </c>
      <c r="F16" s="4">
        <v>4</v>
      </c>
      <c r="G16" s="4">
        <v>0</v>
      </c>
      <c r="H16" s="5">
        <v>5000000</v>
      </c>
      <c r="I16" s="5"/>
    </row>
    <row r="17" spans="1:12" ht="20.25" customHeight="1" x14ac:dyDescent="0.25">
      <c r="A17" s="20" t="s">
        <v>9</v>
      </c>
      <c r="B17" s="4"/>
      <c r="C17" s="4"/>
      <c r="D17" s="26">
        <f t="shared" si="0"/>
        <v>11</v>
      </c>
      <c r="E17" s="26">
        <f>SUM(E18:E20)</f>
        <v>3</v>
      </c>
      <c r="F17" s="26">
        <f>SUM(F18:F20)</f>
        <v>8</v>
      </c>
      <c r="G17" s="26">
        <f>SUM(G18:G20)</f>
        <v>0</v>
      </c>
      <c r="H17" s="27">
        <f>SUM(H18:H20)</f>
        <v>13500000</v>
      </c>
      <c r="I17" s="5"/>
    </row>
    <row r="18" spans="1:12" ht="35.25" customHeight="1" x14ac:dyDescent="0.25">
      <c r="A18" s="3" t="s">
        <v>19</v>
      </c>
      <c r="B18" s="4"/>
      <c r="C18" s="4"/>
      <c r="D18" s="26">
        <f t="shared" si="0"/>
        <v>7</v>
      </c>
      <c r="E18" s="4">
        <v>2</v>
      </c>
      <c r="F18" s="4">
        <v>5</v>
      </c>
      <c r="G18" s="4">
        <v>0</v>
      </c>
      <c r="H18" s="5">
        <v>10000000</v>
      </c>
      <c r="I18" s="21"/>
    </row>
    <row r="19" spans="1:12" ht="33.75" customHeight="1" x14ac:dyDescent="0.25">
      <c r="A19" s="23" t="s">
        <v>20</v>
      </c>
      <c r="B19" s="4"/>
      <c r="C19" s="4"/>
      <c r="D19" s="26">
        <f t="shared" si="0"/>
        <v>0</v>
      </c>
      <c r="E19" s="4">
        <v>0</v>
      </c>
      <c r="F19" s="4">
        <v>0</v>
      </c>
      <c r="G19" s="4">
        <v>0</v>
      </c>
      <c r="H19" s="5">
        <v>0</v>
      </c>
      <c r="I19" s="5"/>
    </row>
    <row r="20" spans="1:12" ht="32.25" customHeight="1" x14ac:dyDescent="0.25">
      <c r="A20" s="24" t="s">
        <v>30</v>
      </c>
      <c r="B20" s="21"/>
      <c r="C20" s="21"/>
      <c r="D20" s="26">
        <f t="shared" si="0"/>
        <v>4</v>
      </c>
      <c r="E20" s="22">
        <v>1</v>
      </c>
      <c r="F20" s="22">
        <v>3</v>
      </c>
      <c r="G20" s="22">
        <v>0</v>
      </c>
      <c r="H20" s="5">
        <v>3500000</v>
      </c>
      <c r="I20" s="5"/>
    </row>
    <row r="21" spans="1:12" x14ac:dyDescent="0.25">
      <c r="A21" s="28" t="s">
        <v>25</v>
      </c>
      <c r="B21" s="28"/>
      <c r="C21" s="28"/>
      <c r="D21" s="28"/>
      <c r="E21" s="28"/>
      <c r="F21" s="28"/>
      <c r="G21" s="28"/>
      <c r="H21" s="28"/>
      <c r="I21" s="28"/>
    </row>
    <row r="22" spans="1:12" ht="45" customHeight="1" x14ac:dyDescent="0.25">
      <c r="A22" s="42" t="s">
        <v>31</v>
      </c>
      <c r="B22" s="42"/>
      <c r="C22" s="42"/>
      <c r="D22" s="42"/>
      <c r="E22" s="42"/>
      <c r="F22" s="42"/>
      <c r="G22" s="42"/>
      <c r="H22" s="42"/>
      <c r="I22" s="42"/>
    </row>
    <row r="23" spans="1:12" ht="172.5" customHeight="1" x14ac:dyDescent="0.25">
      <c r="A23" s="16" t="s">
        <v>21</v>
      </c>
      <c r="B23" s="37" t="s">
        <v>22</v>
      </c>
      <c r="C23" s="37"/>
      <c r="D23" s="37"/>
      <c r="E23" s="37"/>
      <c r="F23" s="37" t="s">
        <v>26</v>
      </c>
      <c r="G23" s="37"/>
      <c r="H23" s="37"/>
      <c r="I23" s="37"/>
      <c r="J23" s="15"/>
      <c r="K23" s="15"/>
      <c r="L23" s="15"/>
    </row>
    <row r="24" spans="1:12" x14ac:dyDescent="0.25">
      <c r="A24" s="40"/>
      <c r="B24" s="40"/>
      <c r="C24" s="40"/>
      <c r="D24" s="40"/>
      <c r="E24" s="6"/>
      <c r="F24" s="7"/>
      <c r="G24" s="8"/>
      <c r="H24" s="8"/>
      <c r="I24" s="8"/>
    </row>
    <row r="25" spans="1:12" x14ac:dyDescent="0.25">
      <c r="A25" s="9"/>
      <c r="B25" s="41"/>
      <c r="C25" s="41"/>
      <c r="D25" s="41"/>
      <c r="E25" s="41"/>
      <c r="F25" s="41"/>
      <c r="G25" s="41"/>
      <c r="H25" s="41"/>
      <c r="I25" s="41"/>
    </row>
    <row r="26" spans="1:12" x14ac:dyDescent="0.25">
      <c r="A26" s="10"/>
      <c r="B26" s="10"/>
      <c r="C26" s="10"/>
      <c r="D26" s="10"/>
      <c r="E26" s="10"/>
      <c r="F26" s="11"/>
      <c r="G26" s="38"/>
      <c r="H26" s="39"/>
      <c r="I26" s="39"/>
    </row>
    <row r="27" spans="1:12" x14ac:dyDescent="0.25">
      <c r="A27" s="43"/>
      <c r="B27" s="44"/>
      <c r="C27" s="43"/>
      <c r="D27" s="44"/>
      <c r="E27" s="44"/>
      <c r="F27" s="12"/>
      <c r="G27" s="45"/>
      <c r="H27" s="45"/>
      <c r="I27" s="45"/>
    </row>
    <row r="28" spans="1:12" x14ac:dyDescent="0.25">
      <c r="A28" s="13"/>
      <c r="B28" s="13"/>
      <c r="C28" s="36"/>
      <c r="D28" s="36"/>
      <c r="E28" s="36"/>
      <c r="F28" s="11"/>
      <c r="G28" s="36"/>
      <c r="H28" s="36"/>
      <c r="I28" s="36"/>
    </row>
    <row r="29" spans="1:12" x14ac:dyDescent="0.25">
      <c r="A29" s="36"/>
      <c r="B29" s="36"/>
      <c r="C29" s="36"/>
      <c r="D29" s="36"/>
      <c r="E29" s="36"/>
      <c r="F29" s="14"/>
      <c r="G29" s="14"/>
      <c r="H29" s="14"/>
      <c r="I29" s="14"/>
    </row>
    <row r="30" spans="1:12" x14ac:dyDescent="0.25">
      <c r="A30" s="14"/>
      <c r="B30" s="14"/>
      <c r="C30" s="14"/>
      <c r="D30" s="14"/>
      <c r="E30" s="14"/>
      <c r="F30" s="14"/>
      <c r="G30" s="14"/>
      <c r="H30" s="14"/>
      <c r="I30" s="14"/>
    </row>
    <row r="33" spans="1:9" x14ac:dyDescent="0.25">
      <c r="A33" s="14"/>
      <c r="B33" s="14"/>
      <c r="C33" s="14"/>
      <c r="D33" s="14"/>
      <c r="E33" s="14"/>
      <c r="F33" s="14"/>
      <c r="G33" s="14"/>
      <c r="H33" s="14"/>
      <c r="I33" s="14"/>
    </row>
    <row r="34" spans="1:9" x14ac:dyDescent="0.25">
      <c r="A34" s="14"/>
      <c r="B34" s="14"/>
      <c r="C34" s="14"/>
      <c r="D34" s="14"/>
      <c r="E34" s="14"/>
      <c r="F34" s="14"/>
      <c r="G34" s="14"/>
      <c r="H34" s="14"/>
      <c r="I34" s="14"/>
    </row>
    <row r="36" spans="1:9" ht="49.5" customHeight="1" x14ac:dyDescent="0.25"/>
  </sheetData>
  <mergeCells count="25">
    <mergeCell ref="A22:I22"/>
    <mergeCell ref="G28:I28"/>
    <mergeCell ref="A27:B27"/>
    <mergeCell ref="C27:E27"/>
    <mergeCell ref="G27:I27"/>
    <mergeCell ref="C28:E28"/>
    <mergeCell ref="A29:B29"/>
    <mergeCell ref="C29:E29"/>
    <mergeCell ref="F23:I23"/>
    <mergeCell ref="B23:E23"/>
    <mergeCell ref="G26:I26"/>
    <mergeCell ref="A24:D24"/>
    <mergeCell ref="B25:I25"/>
    <mergeCell ref="A21:I21"/>
    <mergeCell ref="A1:B1"/>
    <mergeCell ref="C1:F1"/>
    <mergeCell ref="G1:I1"/>
    <mergeCell ref="A3:A5"/>
    <mergeCell ref="B3:C4"/>
    <mergeCell ref="D3:G3"/>
    <mergeCell ref="H3:I3"/>
    <mergeCell ref="D4:D5"/>
    <mergeCell ref="E4:G4"/>
    <mergeCell ref="H4:H5"/>
    <mergeCell ref="I4:I5"/>
  </mergeCells>
  <pageMargins left="0.2" right="0.2" top="0.5" bottom="0.5"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08b</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2021-07-01T07:15:43Z</dcterms:modified>
</cp:coreProperties>
</file>